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3" sheetId="3" r:id="rId1"/>
  </sheets>
  <calcPr calcId="144525"/>
</workbook>
</file>

<file path=xl/calcChain.xml><?xml version="1.0" encoding="utf-8"?>
<calcChain xmlns="http://schemas.openxmlformats.org/spreadsheetml/2006/main">
  <c r="I51" i="3" l="1"/>
  <c r="H51" i="3"/>
  <c r="I49" i="3"/>
  <c r="H49" i="3"/>
  <c r="I47" i="3"/>
  <c r="H47" i="3"/>
  <c r="I45" i="3"/>
  <c r="H45" i="3"/>
  <c r="I43" i="3"/>
  <c r="H43" i="3"/>
  <c r="I41" i="3"/>
  <c r="H41" i="3"/>
  <c r="I39" i="3"/>
  <c r="H39" i="3"/>
  <c r="I37" i="3"/>
  <c r="H37" i="3"/>
  <c r="I35" i="3"/>
  <c r="H35" i="3"/>
  <c r="I33" i="3"/>
  <c r="H33" i="3"/>
  <c r="I31" i="3"/>
  <c r="H31" i="3"/>
  <c r="I29" i="3"/>
  <c r="H29" i="3"/>
  <c r="I27" i="3"/>
  <c r="H27" i="3"/>
  <c r="I25" i="3"/>
  <c r="H25" i="3"/>
  <c r="I23" i="3"/>
  <c r="H23" i="3"/>
  <c r="I21" i="3"/>
  <c r="H21" i="3"/>
  <c r="I19" i="3"/>
  <c r="H19" i="3"/>
  <c r="I17" i="3"/>
  <c r="H17" i="3"/>
  <c r="I15" i="3"/>
  <c r="H15" i="3"/>
  <c r="I13" i="3"/>
  <c r="H13" i="3"/>
  <c r="I11" i="3"/>
  <c r="H11" i="3"/>
  <c r="I9" i="3"/>
  <c r="H9" i="3"/>
  <c r="I7" i="3"/>
  <c r="H7" i="3"/>
  <c r="I5" i="3"/>
  <c r="H5" i="3"/>
</calcChain>
</file>

<file path=xl/sharedStrings.xml><?xml version="1.0" encoding="utf-8"?>
<sst xmlns="http://schemas.openxmlformats.org/spreadsheetml/2006/main" count="54" uniqueCount="43">
  <si>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</si>
  <si>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</si>
  <si>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</si>
  <si>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</si>
  <si>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</si>
  <si>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</si>
  <si>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</si>
  <si>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</si>
  <si>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</si>
  <si>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</si>
  <si>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</si>
  <si>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</si>
  <si>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</si>
  <si>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</si>
  <si>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</si>
  <si>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</si>
  <si>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</si>
  <si>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</si>
  <si>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</si>
  <si>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-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</si>
  <si>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</si>
  <si>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</si>
  <si>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</si>
  <si>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</si>
  <si>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</si>
  <si>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</si>
  <si>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</si>
  <si>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</si>
  <si>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</si>
  <si>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</si>
  <si>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</si>
  <si>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</si>
  <si>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</si>
  <si>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</si>
  <si>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</si>
  <si>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</si>
  <si>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</si>
  <si>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</si>
  <si>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</si>
  <si>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</si>
  <si>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</si>
  <si>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</si>
  <si>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 xml:space="preserve">PRIRODNO KRETANJE STANOVNIŠTVA PO OPŠTINAMA
NATURAL POPULATION CHANGE S BY MUNICIPALITY
I - X 2015.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</si>
</sst>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3" fontId="12" fillId="0" borderId="0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Border="1"/>
    <xf numFmtId="2" fontId="12" fillId="0" borderId="0" xfId="0" applyNumberFormat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horizontal="right" wrapText="1"/>
    </xf>
    <xf numFmtId="4" fontId="12" fillId="0" borderId="0" xfId="0" applyNumberFormat="1" applyFont="1" applyFill="1" applyBorder="1" applyAlignment="1">
      <alignment horizontal="right" vertical="center"/>
    </xf>
    <xf numFmtId="1" fontId="10" fillId="0" borderId="16" xfId="1" applyNumberFormat="1" applyFont="1" applyFill="1" applyBorder="1" applyAlignment="1">
      <alignment horizontal="right" wrapText="1"/>
    </xf>
    <xf numFmtId="1" fontId="10" fillId="0" borderId="17" xfId="1" applyNumberFormat="1" applyFont="1" applyFill="1" applyBorder="1" applyAlignment="1">
      <alignment horizontal="right" wrapText="1"/>
    </xf>
    <xf numFmtId="4" fontId="11" fillId="0" borderId="17" xfId="0" applyNumberFormat="1" applyFont="1" applyFill="1" applyBorder="1" applyAlignment="1">
      <alignment horizontal="right" vertical="center"/>
    </xf>
    <xf numFmtId="0" fontId="4" fillId="0" borderId="17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3" fontId="12" fillId="0" borderId="19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3" fillId="0" borderId="19" xfId="1" applyFont="1" applyFill="1" applyBorder="1" applyAlignment="1">
      <alignment horizontal="right" wrapText="1"/>
    </xf>
    <xf numFmtId="0" fontId="13" fillId="0" borderId="3" xfId="1" applyFont="1" applyFill="1" applyBorder="1" applyAlignment="1">
      <alignment horizontal="right" wrapText="1"/>
    </xf>
    <xf numFmtId="0" fontId="12" fillId="0" borderId="0" xfId="0" applyFont="1" applyFill="1" applyBorder="1"/>
    <xf numFmtId="0" fontId="13" fillId="0" borderId="20" xfId="1" applyFont="1" applyFill="1" applyBorder="1" applyAlignment="1">
      <alignment horizontal="right" wrapText="1"/>
    </xf>
    <xf numFmtId="0" fontId="13" fillId="0" borderId="4" xfId="1" applyFont="1" applyFill="1" applyBorder="1" applyAlignment="1">
      <alignment horizontal="right" wrapText="1"/>
    </xf>
    <xf numFmtId="4" fontId="12" fillId="0" borderId="4" xfId="0" applyNumberFormat="1" applyFont="1" applyFill="1" applyBorder="1" applyAlignment="1">
      <alignment horizontal="right" vertical="center"/>
    </xf>
    <xf numFmtId="0" fontId="13" fillId="0" borderId="5" xfId="1" applyFont="1" applyFill="1" applyBorder="1" applyAlignment="1">
      <alignment horizontal="right" wrapText="1"/>
    </xf>
  </cellXfs>
  <cellStyles count="2">
    <cellStyle name="Normal" xfId="0" builtinId="0"/>
    <cellStyle name="Normal_opstine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28" workbookViewId="0">
      <selection activeCell="O43" sqref="O43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1" t="s">
        <v>42</v>
      </c>
      <c r="B1" s="22"/>
      <c r="C1" s="22"/>
      <c r="D1" s="22"/>
      <c r="E1" s="22"/>
      <c r="F1" s="22"/>
    </row>
    <row r="2" spans="1:11" ht="23.25" thickBot="1" x14ac:dyDescent="0.3">
      <c r="A2" s="14"/>
      <c r="B2" s="17" t="s">
        <v>13</v>
      </c>
      <c r="C2" s="18"/>
      <c r="D2" s="19"/>
      <c r="E2" s="17" t="s">
        <v>14</v>
      </c>
      <c r="F2" s="18"/>
      <c r="G2" s="19"/>
      <c r="H2" s="7" t="s">
        <v>0</v>
      </c>
      <c r="I2" s="7" t="s">
        <v>1</v>
      </c>
      <c r="J2" s="17" t="s">
        <v>12</v>
      </c>
      <c r="K2" s="20"/>
    </row>
    <row r="3" spans="1:11" ht="22.5" x14ac:dyDescent="0.25">
      <c r="A3" s="15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5" t="s">
        <v>6</v>
      </c>
    </row>
    <row r="4" spans="1:11" ht="23.25" thickBot="1" x14ac:dyDescent="0.3">
      <c r="A4" s="16"/>
      <c r="B4" s="3" t="s">
        <v>7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9</v>
      </c>
      <c r="H4" s="6"/>
      <c r="I4" s="6"/>
      <c r="J4" s="3" t="s">
        <v>10</v>
      </c>
      <c r="K4" s="8" t="s">
        <v>11</v>
      </c>
    </row>
    <row r="5" spans="1:11" ht="21.75" x14ac:dyDescent="0.25">
      <c r="A5" s="9" t="s">
        <v>17</v>
      </c>
      <c r="B5" s="28">
        <v>6694</v>
      </c>
      <c r="C5" s="29">
        <v>3497</v>
      </c>
      <c r="D5" s="29">
        <v>3197</v>
      </c>
      <c r="E5" s="29">
        <v>5868</v>
      </c>
      <c r="F5" s="29">
        <v>2966</v>
      </c>
      <c r="G5" s="29">
        <v>2902</v>
      </c>
      <c r="H5" s="30">
        <f>B5/E5</f>
        <v>1.1407634628493524</v>
      </c>
      <c r="I5" s="29">
        <f>B5-E5</f>
        <v>826</v>
      </c>
      <c r="J5" s="31">
        <v>4036</v>
      </c>
      <c r="K5" s="32">
        <v>474</v>
      </c>
    </row>
    <row r="6" spans="1:11" x14ac:dyDescent="0.25">
      <c r="A6" s="10"/>
      <c r="B6" s="33"/>
      <c r="C6" s="23"/>
      <c r="D6" s="23"/>
      <c r="E6" s="24"/>
      <c r="F6" s="23"/>
      <c r="G6" s="23"/>
      <c r="H6" s="25"/>
      <c r="I6" s="26"/>
      <c r="J6" s="4"/>
      <c r="K6" s="34"/>
    </row>
    <row r="7" spans="1:11" x14ac:dyDescent="0.25">
      <c r="A7" s="11" t="s">
        <v>18</v>
      </c>
      <c r="B7" s="35">
        <v>49</v>
      </c>
      <c r="C7" s="26">
        <v>22</v>
      </c>
      <c r="D7" s="26">
        <v>27</v>
      </c>
      <c r="E7" s="26">
        <v>41</v>
      </c>
      <c r="F7" s="26">
        <v>25</v>
      </c>
      <c r="G7" s="26">
        <v>16</v>
      </c>
      <c r="H7" s="27">
        <f>B7/E7</f>
        <v>1.1951219512195121</v>
      </c>
      <c r="I7" s="26">
        <f>B7-E7</f>
        <v>8</v>
      </c>
      <c r="J7" s="26">
        <v>32</v>
      </c>
      <c r="K7" s="36" t="s">
        <v>19</v>
      </c>
    </row>
    <row r="8" spans="1:11" x14ac:dyDescent="0.25">
      <c r="A8" s="11"/>
      <c r="B8" s="35"/>
      <c r="C8" s="26"/>
      <c r="D8" s="26"/>
      <c r="E8" s="26"/>
      <c r="F8" s="26"/>
      <c r="G8" s="26"/>
      <c r="H8" s="25"/>
      <c r="I8" s="26"/>
      <c r="J8" s="26"/>
      <c r="K8" s="36"/>
    </row>
    <row r="9" spans="1:11" x14ac:dyDescent="0.25">
      <c r="A9" s="11" t="s">
        <v>20</v>
      </c>
      <c r="B9" s="35">
        <v>474</v>
      </c>
      <c r="C9" s="26">
        <v>264</v>
      </c>
      <c r="D9" s="26">
        <v>210</v>
      </c>
      <c r="E9" s="26">
        <v>433</v>
      </c>
      <c r="F9" s="26">
        <v>235</v>
      </c>
      <c r="G9" s="26">
        <v>198</v>
      </c>
      <c r="H9" s="27">
        <f>B9/E9</f>
        <v>1.094688221709007</v>
      </c>
      <c r="I9" s="26">
        <f>B9-E9</f>
        <v>41</v>
      </c>
      <c r="J9" s="26">
        <v>315</v>
      </c>
      <c r="K9" s="36">
        <v>84</v>
      </c>
    </row>
    <row r="10" spans="1:11" x14ac:dyDescent="0.25">
      <c r="A10" s="11"/>
      <c r="B10" s="35"/>
      <c r="C10" s="26"/>
      <c r="D10" s="26"/>
      <c r="E10" s="26"/>
      <c r="F10" s="26"/>
      <c r="G10" s="26"/>
      <c r="H10" s="25"/>
      <c r="I10" s="26"/>
      <c r="J10" s="26"/>
      <c r="K10" s="36"/>
    </row>
    <row r="11" spans="1:11" x14ac:dyDescent="0.25">
      <c r="A11" s="11" t="s">
        <v>21</v>
      </c>
      <c r="B11" s="35">
        <v>347</v>
      </c>
      <c r="C11" s="26">
        <v>195</v>
      </c>
      <c r="D11" s="26">
        <v>152</v>
      </c>
      <c r="E11" s="26">
        <v>285</v>
      </c>
      <c r="F11" s="26">
        <v>138</v>
      </c>
      <c r="G11" s="26">
        <v>147</v>
      </c>
      <c r="H11" s="27">
        <f>B11/E11</f>
        <v>1.2175438596491228</v>
      </c>
      <c r="I11" s="26">
        <f>B11-E11</f>
        <v>62</v>
      </c>
      <c r="J11" s="26">
        <v>179</v>
      </c>
      <c r="K11" s="36">
        <v>14</v>
      </c>
    </row>
    <row r="12" spans="1:11" x14ac:dyDescent="0.25">
      <c r="A12" s="11"/>
      <c r="B12" s="35"/>
      <c r="C12" s="26"/>
      <c r="D12" s="26"/>
      <c r="E12" s="26"/>
      <c r="F12" s="26"/>
      <c r="G12" s="26"/>
      <c r="H12" s="25"/>
      <c r="I12" s="26"/>
      <c r="J12" s="26"/>
      <c r="K12" s="36"/>
    </row>
    <row r="13" spans="1:11" x14ac:dyDescent="0.25">
      <c r="A13" s="11" t="s">
        <v>22</v>
      </c>
      <c r="B13" s="35">
        <v>428</v>
      </c>
      <c r="C13" s="26">
        <v>228</v>
      </c>
      <c r="D13" s="26">
        <v>200</v>
      </c>
      <c r="E13" s="26">
        <v>546</v>
      </c>
      <c r="F13" s="26">
        <v>286</v>
      </c>
      <c r="G13" s="26">
        <v>260</v>
      </c>
      <c r="H13" s="27">
        <f>B13/E13</f>
        <v>0.78388278388278387</v>
      </c>
      <c r="I13" s="26">
        <f>B13-E13</f>
        <v>-118</v>
      </c>
      <c r="J13" s="26">
        <v>291</v>
      </c>
      <c r="K13" s="36">
        <v>26</v>
      </c>
    </row>
    <row r="14" spans="1:11" x14ac:dyDescent="0.25">
      <c r="A14" s="11"/>
      <c r="B14" s="35"/>
      <c r="C14" s="26"/>
      <c r="D14" s="26"/>
      <c r="E14" s="26"/>
      <c r="F14" s="26"/>
      <c r="G14" s="26"/>
      <c r="H14" s="25"/>
      <c r="I14" s="26"/>
      <c r="J14" s="26"/>
      <c r="K14" s="36"/>
    </row>
    <row r="15" spans="1:11" x14ac:dyDescent="0.25">
      <c r="A15" s="11" t="s">
        <v>23</v>
      </c>
      <c r="B15" s="35">
        <v>284</v>
      </c>
      <c r="C15" s="26">
        <v>138</v>
      </c>
      <c r="D15" s="26">
        <v>146</v>
      </c>
      <c r="E15" s="26">
        <v>167</v>
      </c>
      <c r="F15" s="26">
        <v>93</v>
      </c>
      <c r="G15" s="26">
        <v>74</v>
      </c>
      <c r="H15" s="27">
        <f>B15/E15</f>
        <v>1.7005988023952097</v>
      </c>
      <c r="I15" s="26">
        <f>B15-E15</f>
        <v>117</v>
      </c>
      <c r="J15" s="26">
        <v>185</v>
      </c>
      <c r="K15" s="36">
        <v>2</v>
      </c>
    </row>
    <row r="16" spans="1:11" x14ac:dyDescent="0.25">
      <c r="A16" s="11"/>
      <c r="B16" s="35"/>
      <c r="C16" s="26"/>
      <c r="D16" s="26"/>
      <c r="E16" s="26"/>
      <c r="F16" s="26"/>
      <c r="G16" s="26"/>
      <c r="H16" s="25"/>
      <c r="I16" s="26"/>
      <c r="J16" s="26"/>
      <c r="K16" s="36"/>
    </row>
    <row r="17" spans="1:11" x14ac:dyDescent="0.25">
      <c r="A17" s="11" t="s">
        <v>24</v>
      </c>
      <c r="B17" s="35">
        <v>143</v>
      </c>
      <c r="C17" s="26">
        <v>65</v>
      </c>
      <c r="D17" s="26">
        <v>78</v>
      </c>
      <c r="E17" s="26">
        <v>180</v>
      </c>
      <c r="F17" s="26">
        <v>90</v>
      </c>
      <c r="G17" s="26">
        <v>90</v>
      </c>
      <c r="H17" s="27">
        <f>B17/E17</f>
        <v>0.7944444444444444</v>
      </c>
      <c r="I17" s="26">
        <f>B17-E17</f>
        <v>-37</v>
      </c>
      <c r="J17" s="26">
        <v>107</v>
      </c>
      <c r="K17" s="36">
        <v>18</v>
      </c>
    </row>
    <row r="18" spans="1:11" x14ac:dyDescent="0.25">
      <c r="A18" s="11"/>
      <c r="B18" s="35"/>
      <c r="C18" s="26"/>
      <c r="D18" s="26"/>
      <c r="E18" s="26"/>
      <c r="F18" s="26"/>
      <c r="G18" s="26"/>
      <c r="H18" s="25"/>
      <c r="I18" s="26"/>
      <c r="J18" s="26"/>
      <c r="K18" s="36"/>
    </row>
    <row r="19" spans="1:11" x14ac:dyDescent="0.25">
      <c r="A19" s="11" t="s">
        <v>25</v>
      </c>
      <c r="B19" s="35">
        <v>163</v>
      </c>
      <c r="C19" s="26">
        <v>82</v>
      </c>
      <c r="D19" s="26">
        <v>81</v>
      </c>
      <c r="E19" s="26">
        <v>190</v>
      </c>
      <c r="F19" s="26">
        <v>92</v>
      </c>
      <c r="G19" s="26">
        <v>98</v>
      </c>
      <c r="H19" s="27">
        <f>B19/E19</f>
        <v>0.85789473684210527</v>
      </c>
      <c r="I19" s="26">
        <f>B19-E19</f>
        <v>-27</v>
      </c>
      <c r="J19" s="26">
        <v>62</v>
      </c>
      <c r="K19" s="36">
        <v>10</v>
      </c>
    </row>
    <row r="20" spans="1:11" x14ac:dyDescent="0.25">
      <c r="A20" s="11"/>
      <c r="B20" s="35"/>
      <c r="C20" s="26"/>
      <c r="D20" s="26"/>
      <c r="E20" s="26"/>
      <c r="F20" s="26"/>
      <c r="G20" s="26"/>
      <c r="H20" s="25"/>
      <c r="I20" s="26"/>
      <c r="J20" s="26"/>
      <c r="K20" s="36"/>
    </row>
    <row r="21" spans="1:11" x14ac:dyDescent="0.25">
      <c r="A21" s="11" t="s">
        <v>26</v>
      </c>
      <c r="B21" s="35">
        <v>24</v>
      </c>
      <c r="C21" s="26">
        <v>14</v>
      </c>
      <c r="D21" s="26">
        <v>10</v>
      </c>
      <c r="E21" s="26">
        <v>38</v>
      </c>
      <c r="F21" s="26">
        <v>17</v>
      </c>
      <c r="G21" s="26">
        <v>21</v>
      </c>
      <c r="H21" s="27">
        <f>B21/E21</f>
        <v>0.63157894736842102</v>
      </c>
      <c r="I21" s="26">
        <f>B21-E21</f>
        <v>-14</v>
      </c>
      <c r="J21" s="26">
        <v>21</v>
      </c>
      <c r="K21" s="36" t="s">
        <v>19</v>
      </c>
    </row>
    <row r="22" spans="1:11" x14ac:dyDescent="0.25">
      <c r="A22" s="11"/>
      <c r="B22" s="35"/>
      <c r="C22" s="26"/>
      <c r="D22" s="26"/>
      <c r="E22" s="26"/>
      <c r="F22" s="26"/>
      <c r="G22" s="26"/>
      <c r="H22" s="25"/>
      <c r="I22" s="26"/>
      <c r="J22" s="26"/>
      <c r="K22" s="36"/>
    </row>
    <row r="23" spans="1:11" x14ac:dyDescent="0.25">
      <c r="A23" s="11" t="s">
        <v>27</v>
      </c>
      <c r="B23" s="35">
        <v>310</v>
      </c>
      <c r="C23" s="26">
        <v>154</v>
      </c>
      <c r="D23" s="26">
        <v>156</v>
      </c>
      <c r="E23" s="26">
        <v>273</v>
      </c>
      <c r="F23" s="26">
        <v>159</v>
      </c>
      <c r="G23" s="26">
        <v>114</v>
      </c>
      <c r="H23" s="27">
        <f>B23/E23</f>
        <v>1.1355311355311355</v>
      </c>
      <c r="I23" s="26">
        <f>B23-E23</f>
        <v>37</v>
      </c>
      <c r="J23" s="26">
        <v>216</v>
      </c>
      <c r="K23" s="36">
        <v>38</v>
      </c>
    </row>
    <row r="24" spans="1:11" x14ac:dyDescent="0.25">
      <c r="A24" s="11"/>
      <c r="B24" s="35"/>
      <c r="C24" s="26"/>
      <c r="D24" s="26"/>
      <c r="E24" s="26"/>
      <c r="F24" s="26"/>
      <c r="G24" s="26"/>
      <c r="H24" s="25"/>
      <c r="I24" s="26"/>
      <c r="J24" s="26"/>
      <c r="K24" s="36"/>
    </row>
    <row r="25" spans="1:11" x14ac:dyDescent="0.25">
      <c r="A25" s="11" t="s">
        <v>28</v>
      </c>
      <c r="B25" s="35">
        <v>60</v>
      </c>
      <c r="C25" s="26">
        <v>28</v>
      </c>
      <c r="D25" s="26">
        <v>32</v>
      </c>
      <c r="E25" s="26">
        <v>105</v>
      </c>
      <c r="F25" s="26">
        <v>52</v>
      </c>
      <c r="G25" s="26">
        <v>53</v>
      </c>
      <c r="H25" s="27">
        <f>B25/E25</f>
        <v>0.5714285714285714</v>
      </c>
      <c r="I25" s="26">
        <f>B25-E25</f>
        <v>-45</v>
      </c>
      <c r="J25" s="26">
        <v>28</v>
      </c>
      <c r="K25" s="36">
        <v>3</v>
      </c>
    </row>
    <row r="26" spans="1:11" x14ac:dyDescent="0.25">
      <c r="A26" s="11"/>
      <c r="B26" s="35"/>
      <c r="C26" s="26"/>
      <c r="D26" s="26"/>
      <c r="E26" s="26"/>
      <c r="F26" s="26"/>
      <c r="G26" s="26"/>
      <c r="H26" s="25"/>
      <c r="I26" s="26"/>
      <c r="J26" s="26"/>
      <c r="K26" s="36"/>
    </row>
    <row r="27" spans="1:11" x14ac:dyDescent="0.25">
      <c r="A27" s="11" t="s">
        <v>29</v>
      </c>
      <c r="B27" s="35">
        <v>273</v>
      </c>
      <c r="C27" s="26">
        <v>136</v>
      </c>
      <c r="D27" s="26">
        <v>137</v>
      </c>
      <c r="E27" s="26">
        <v>246</v>
      </c>
      <c r="F27" s="26">
        <v>124</v>
      </c>
      <c r="G27" s="26">
        <v>122</v>
      </c>
      <c r="H27" s="27">
        <f>B27/E27</f>
        <v>1.1097560975609757</v>
      </c>
      <c r="I27" s="26">
        <f>B27-E27</f>
        <v>27</v>
      </c>
      <c r="J27" s="26">
        <v>195</v>
      </c>
      <c r="K27" s="36">
        <v>9</v>
      </c>
    </row>
    <row r="28" spans="1:11" x14ac:dyDescent="0.25">
      <c r="A28" s="11"/>
      <c r="B28" s="35"/>
      <c r="C28" s="26"/>
      <c r="D28" s="26"/>
      <c r="E28" s="26"/>
      <c r="F28" s="26"/>
      <c r="G28" s="26"/>
      <c r="H28" s="25"/>
      <c r="I28" s="26"/>
      <c r="J28" s="26"/>
      <c r="K28" s="36"/>
    </row>
    <row r="29" spans="1:11" x14ac:dyDescent="0.25">
      <c r="A29" s="11" t="s">
        <v>30</v>
      </c>
      <c r="B29" s="35">
        <v>55</v>
      </c>
      <c r="C29" s="26">
        <v>30</v>
      </c>
      <c r="D29" s="26">
        <v>25</v>
      </c>
      <c r="E29" s="26">
        <v>92</v>
      </c>
      <c r="F29" s="26">
        <v>46</v>
      </c>
      <c r="G29" s="26">
        <v>46</v>
      </c>
      <c r="H29" s="27">
        <f>B29/E29</f>
        <v>0.59782608695652173</v>
      </c>
      <c r="I29" s="26">
        <f>B29-E29</f>
        <v>-37</v>
      </c>
      <c r="J29" s="26">
        <v>33</v>
      </c>
      <c r="K29" s="36" t="s">
        <v>19</v>
      </c>
    </row>
    <row r="30" spans="1:11" x14ac:dyDescent="0.25">
      <c r="A30" s="11"/>
      <c r="B30" s="35"/>
      <c r="C30" s="26"/>
      <c r="D30" s="26"/>
      <c r="E30" s="26"/>
      <c r="F30" s="26"/>
      <c r="G30" s="26"/>
      <c r="H30" s="25"/>
      <c r="I30" s="26"/>
      <c r="J30" s="26"/>
      <c r="K30" s="36"/>
    </row>
    <row r="31" spans="1:11" x14ac:dyDescent="0.25">
      <c r="A31" s="11" t="s">
        <v>31</v>
      </c>
      <c r="B31" s="35">
        <v>705</v>
      </c>
      <c r="C31" s="26">
        <v>388</v>
      </c>
      <c r="D31" s="26">
        <v>317</v>
      </c>
      <c r="E31" s="26">
        <v>731</v>
      </c>
      <c r="F31" s="26">
        <v>360</v>
      </c>
      <c r="G31" s="26">
        <v>371</v>
      </c>
      <c r="H31" s="27">
        <f>B31/E31</f>
        <v>0.96443228454172369</v>
      </c>
      <c r="I31" s="26">
        <f>B31-E31</f>
        <v>-26</v>
      </c>
      <c r="J31" s="26">
        <v>430</v>
      </c>
      <c r="K31" s="36">
        <v>21</v>
      </c>
    </row>
    <row r="32" spans="1:11" x14ac:dyDescent="0.25">
      <c r="A32" s="11"/>
      <c r="B32" s="35"/>
      <c r="C32" s="26"/>
      <c r="D32" s="26"/>
      <c r="E32" s="26"/>
      <c r="F32" s="26"/>
      <c r="G32" s="26"/>
      <c r="H32" s="25"/>
      <c r="I32" s="26"/>
      <c r="J32" s="26"/>
      <c r="K32" s="36"/>
    </row>
    <row r="33" spans="1:11" x14ac:dyDescent="0.25">
      <c r="A33" s="11" t="s">
        <v>32</v>
      </c>
      <c r="B33" s="35">
        <v>6</v>
      </c>
      <c r="C33" s="26">
        <v>3</v>
      </c>
      <c r="D33" s="26">
        <v>3</v>
      </c>
      <c r="E33" s="26">
        <v>26</v>
      </c>
      <c r="F33" s="26">
        <v>15</v>
      </c>
      <c r="G33" s="26">
        <v>11</v>
      </c>
      <c r="H33" s="27">
        <f>B33/E33</f>
        <v>0.23076923076923078</v>
      </c>
      <c r="I33" s="26">
        <f>B33-E33</f>
        <v>-20</v>
      </c>
      <c r="J33" s="26">
        <v>25</v>
      </c>
      <c r="K33" s="36" t="s">
        <v>19</v>
      </c>
    </row>
    <row r="34" spans="1:11" x14ac:dyDescent="0.25">
      <c r="A34" s="11"/>
      <c r="B34" s="35"/>
      <c r="C34" s="26"/>
      <c r="D34" s="26"/>
      <c r="E34" s="26"/>
      <c r="F34" s="26"/>
      <c r="G34" s="26"/>
      <c r="H34" s="25"/>
      <c r="I34" s="26"/>
      <c r="J34" s="26"/>
      <c r="K34" s="36"/>
    </row>
    <row r="35" spans="1:11" x14ac:dyDescent="0.25">
      <c r="A35" s="11" t="s">
        <v>33</v>
      </c>
      <c r="B35" s="35">
        <v>109</v>
      </c>
      <c r="C35" s="26">
        <v>49</v>
      </c>
      <c r="D35" s="26">
        <v>60</v>
      </c>
      <c r="E35" s="26">
        <v>99</v>
      </c>
      <c r="F35" s="26">
        <v>52</v>
      </c>
      <c r="G35" s="26">
        <v>47</v>
      </c>
      <c r="H35" s="27">
        <f>B35/E35</f>
        <v>1.101010101010101</v>
      </c>
      <c r="I35" s="26">
        <f>B35-E35</f>
        <v>10</v>
      </c>
      <c r="J35" s="26">
        <v>48</v>
      </c>
      <c r="K35" s="36">
        <v>3</v>
      </c>
    </row>
    <row r="36" spans="1:11" x14ac:dyDescent="0.25">
      <c r="A36" s="11"/>
      <c r="B36" s="35"/>
      <c r="C36" s="26"/>
      <c r="D36" s="26"/>
      <c r="E36" s="26"/>
      <c r="F36" s="26"/>
      <c r="G36" s="26"/>
      <c r="H36" s="25"/>
      <c r="I36" s="26"/>
      <c r="J36" s="26"/>
      <c r="K36" s="36"/>
    </row>
    <row r="37" spans="1:11" x14ac:dyDescent="0.25">
      <c r="A37" s="11" t="s">
        <v>34</v>
      </c>
      <c r="B37" s="35">
        <v>164</v>
      </c>
      <c r="C37" s="26">
        <v>87</v>
      </c>
      <c r="D37" s="26">
        <v>77</v>
      </c>
      <c r="E37" s="26">
        <v>409</v>
      </c>
      <c r="F37" s="26">
        <v>194</v>
      </c>
      <c r="G37" s="26">
        <v>215</v>
      </c>
      <c r="H37" s="27">
        <f>B37/E37</f>
        <v>0.40097799511002447</v>
      </c>
      <c r="I37" s="26">
        <f>B37-E37</f>
        <v>-245</v>
      </c>
      <c r="J37" s="26">
        <v>167</v>
      </c>
      <c r="K37" s="36">
        <v>27</v>
      </c>
    </row>
    <row r="38" spans="1:11" x14ac:dyDescent="0.25">
      <c r="A38" s="12"/>
      <c r="B38" s="35"/>
      <c r="C38" s="26"/>
      <c r="D38" s="26"/>
      <c r="E38" s="26"/>
      <c r="F38" s="26"/>
      <c r="G38" s="26"/>
      <c r="H38" s="25"/>
      <c r="I38" s="26"/>
      <c r="J38" s="26"/>
      <c r="K38" s="36"/>
    </row>
    <row r="39" spans="1:11" x14ac:dyDescent="0.25">
      <c r="A39" s="11" t="s">
        <v>35</v>
      </c>
      <c r="B39" s="35">
        <v>20</v>
      </c>
      <c r="C39" s="26">
        <v>11</v>
      </c>
      <c r="D39" s="26">
        <v>9</v>
      </c>
      <c r="E39" s="26">
        <v>39</v>
      </c>
      <c r="F39" s="26">
        <v>18</v>
      </c>
      <c r="G39" s="26">
        <v>21</v>
      </c>
      <c r="H39" s="27">
        <f>B39/E39</f>
        <v>0.51282051282051277</v>
      </c>
      <c r="I39" s="26">
        <f>B39-E39</f>
        <v>-19</v>
      </c>
      <c r="J39" s="26">
        <v>10</v>
      </c>
      <c r="K39" s="36" t="s">
        <v>19</v>
      </c>
    </row>
    <row r="40" spans="1:11" x14ac:dyDescent="0.25">
      <c r="A40" s="11"/>
      <c r="B40" s="35"/>
      <c r="C40" s="26"/>
      <c r="D40" s="26"/>
      <c r="E40" s="26"/>
      <c r="F40" s="26"/>
      <c r="G40" s="26"/>
      <c r="H40" s="25"/>
      <c r="I40" s="26"/>
      <c r="J40" s="26"/>
      <c r="K40" s="36"/>
    </row>
    <row r="41" spans="1:11" x14ac:dyDescent="0.25">
      <c r="A41" s="11" t="s">
        <v>36</v>
      </c>
      <c r="B41" s="35">
        <v>2377</v>
      </c>
      <c r="C41" s="26">
        <v>1223</v>
      </c>
      <c r="D41" s="26">
        <v>1154</v>
      </c>
      <c r="E41" s="26">
        <v>1428</v>
      </c>
      <c r="F41" s="26">
        <v>703</v>
      </c>
      <c r="G41" s="26">
        <v>725</v>
      </c>
      <c r="H41" s="27">
        <f>B41/E41</f>
        <v>1.6645658263305323</v>
      </c>
      <c r="I41" s="26">
        <f>B41-E41</f>
        <v>949</v>
      </c>
      <c r="J41" s="26">
        <v>1262</v>
      </c>
      <c r="K41" s="36">
        <v>150</v>
      </c>
    </row>
    <row r="42" spans="1:11" x14ac:dyDescent="0.25">
      <c r="A42" s="11"/>
      <c r="B42" s="35"/>
      <c r="C42" s="26"/>
      <c r="D42" s="26"/>
      <c r="E42" s="26"/>
      <c r="F42" s="26"/>
      <c r="G42" s="26"/>
      <c r="H42" s="25"/>
      <c r="I42" s="26"/>
      <c r="J42" s="26"/>
      <c r="K42" s="36"/>
    </row>
    <row r="43" spans="1:11" x14ac:dyDescent="0.25">
      <c r="A43" s="11" t="s">
        <v>37</v>
      </c>
      <c r="B43" s="35">
        <v>288</v>
      </c>
      <c r="C43" s="26">
        <v>161</v>
      </c>
      <c r="D43" s="26">
        <v>127</v>
      </c>
      <c r="E43" s="26">
        <v>127</v>
      </c>
      <c r="F43" s="26">
        <v>67</v>
      </c>
      <c r="G43" s="26">
        <v>60</v>
      </c>
      <c r="H43" s="27">
        <f>B43/E43</f>
        <v>2.2677165354330708</v>
      </c>
      <c r="I43" s="26">
        <f>B43-E43</f>
        <v>161</v>
      </c>
      <c r="J43" s="26">
        <v>214</v>
      </c>
      <c r="K43" s="36">
        <v>61</v>
      </c>
    </row>
    <row r="44" spans="1:11" x14ac:dyDescent="0.25">
      <c r="A44" s="11"/>
      <c r="B44" s="35"/>
      <c r="C44" s="26"/>
      <c r="D44" s="26"/>
      <c r="E44" s="26"/>
      <c r="F44" s="26"/>
      <c r="G44" s="26"/>
      <c r="H44" s="25"/>
      <c r="I44" s="26"/>
      <c r="J44" s="26"/>
      <c r="K44" s="36"/>
    </row>
    <row r="45" spans="1:11" x14ac:dyDescent="0.25">
      <c r="A45" s="11" t="s">
        <v>38</v>
      </c>
      <c r="B45" s="35">
        <v>12</v>
      </c>
      <c r="C45" s="26">
        <v>5</v>
      </c>
      <c r="D45" s="26">
        <v>7</v>
      </c>
      <c r="E45" s="26">
        <v>34</v>
      </c>
      <c r="F45" s="26">
        <v>12</v>
      </c>
      <c r="G45" s="26">
        <v>22</v>
      </c>
      <c r="H45" s="27">
        <f>B45/E45</f>
        <v>0.35294117647058826</v>
      </c>
      <c r="I45" s="26">
        <f>B45-E45</f>
        <v>-22</v>
      </c>
      <c r="J45" s="26">
        <v>5</v>
      </c>
      <c r="K45" s="36" t="s">
        <v>19</v>
      </c>
    </row>
    <row r="46" spans="1:11" x14ac:dyDescent="0.25">
      <c r="A46" s="11"/>
      <c r="B46" s="35"/>
      <c r="C46" s="26"/>
      <c r="D46" s="26"/>
      <c r="E46" s="26"/>
      <c r="F46" s="26"/>
      <c r="G46" s="26"/>
      <c r="H46" s="25"/>
      <c r="I46" s="26"/>
      <c r="J46" s="26"/>
      <c r="K46" s="36"/>
    </row>
    <row r="47" spans="1:11" x14ac:dyDescent="0.25">
      <c r="A47" s="11" t="s">
        <v>39</v>
      </c>
      <c r="B47" s="35">
        <v>157</v>
      </c>
      <c r="C47" s="26">
        <v>76</v>
      </c>
      <c r="D47" s="26">
        <v>81</v>
      </c>
      <c r="E47" s="26">
        <v>124</v>
      </c>
      <c r="F47" s="26">
        <v>64</v>
      </c>
      <c r="G47" s="26">
        <v>60</v>
      </c>
      <c r="H47" s="27">
        <f>B47/E47</f>
        <v>1.2661290322580645</v>
      </c>
      <c r="I47" s="26">
        <f>B47-E47</f>
        <v>33</v>
      </c>
      <c r="J47" s="26">
        <v>80</v>
      </c>
      <c r="K47" s="36">
        <v>2</v>
      </c>
    </row>
    <row r="48" spans="1:11" x14ac:dyDescent="0.25">
      <c r="A48" s="11"/>
      <c r="B48" s="35"/>
      <c r="C48" s="26"/>
      <c r="D48" s="26"/>
      <c r="E48" s="26"/>
      <c r="F48" s="26"/>
      <c r="G48" s="26"/>
      <c r="H48" s="27"/>
      <c r="I48" s="26"/>
      <c r="J48" s="26"/>
      <c r="K48" s="36"/>
    </row>
    <row r="49" spans="1:11" x14ac:dyDescent="0.25">
      <c r="A49" s="11" t="s">
        <v>40</v>
      </c>
      <c r="B49" s="35">
        <v>220</v>
      </c>
      <c r="C49" s="26">
        <v>130</v>
      </c>
      <c r="D49" s="26">
        <v>90</v>
      </c>
      <c r="E49" s="26">
        <v>210</v>
      </c>
      <c r="F49" s="26">
        <v>106</v>
      </c>
      <c r="G49" s="26">
        <v>104</v>
      </c>
      <c r="H49" s="27">
        <f>B49/E49</f>
        <v>1.0476190476190477</v>
      </c>
      <c r="I49" s="26">
        <f>B49-E49</f>
        <v>10</v>
      </c>
      <c r="J49" s="26">
        <v>113</v>
      </c>
      <c r="K49" s="36">
        <v>2</v>
      </c>
    </row>
    <row r="50" spans="1:11" x14ac:dyDescent="0.25">
      <c r="A50" s="11"/>
      <c r="B50" s="35"/>
      <c r="C50" s="26"/>
      <c r="D50" s="26"/>
      <c r="E50" s="26"/>
      <c r="F50" s="26"/>
      <c r="G50" s="26"/>
      <c r="H50" s="37"/>
      <c r="I50" s="37"/>
      <c r="J50" s="26"/>
      <c r="K50" s="36"/>
    </row>
    <row r="51" spans="1:11" x14ac:dyDescent="0.25">
      <c r="A51" s="13" t="s">
        <v>41</v>
      </c>
      <c r="B51" s="38">
        <v>26</v>
      </c>
      <c r="C51" s="39">
        <v>8</v>
      </c>
      <c r="D51" s="39">
        <v>18</v>
      </c>
      <c r="E51" s="39">
        <v>45</v>
      </c>
      <c r="F51" s="39">
        <v>18</v>
      </c>
      <c r="G51" s="39">
        <v>27</v>
      </c>
      <c r="H51" s="40">
        <f>B51/E51</f>
        <v>0.57777777777777772</v>
      </c>
      <c r="I51" s="39">
        <f>B51-E51</f>
        <v>-19</v>
      </c>
      <c r="J51" s="39">
        <v>18</v>
      </c>
      <c r="K51" s="41">
        <v>4</v>
      </c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2016-02-29T11:19:55Z</dcterms:modified>
</cp:coreProperties>
</file>